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2025" sheetId="4" r:id="rId1"/>
    <sheet name="Рабочая" sheetId="3" state="hidden" r:id="rId2"/>
    <sheet name="2026" sheetId="5" r:id="rId3"/>
    <sheet name="2027" sheetId="6" r:id="rId4"/>
  </sheets>
  <definedNames>
    <definedName name="_xlnm.Print_Area" localSheetId="0">'2025'!$A$1:$G$28</definedName>
    <definedName name="_xlnm.Print_Area" localSheetId="2">'2026'!$A$1:$G$28</definedName>
    <definedName name="_xlnm.Print_Area" localSheetId="3">'2027'!$A$1:$G$28</definedName>
  </definedNames>
  <calcPr calcId="145621"/>
</workbook>
</file>

<file path=xl/calcChain.xml><?xml version="1.0" encoding="utf-8"?>
<calcChain xmlns="http://schemas.openxmlformats.org/spreadsheetml/2006/main">
  <c r="C28" i="6" l="1"/>
  <c r="F27" i="6"/>
  <c r="G27" i="6" s="1"/>
  <c r="F26" i="6"/>
  <c r="G26" i="6" s="1"/>
  <c r="F25" i="6"/>
  <c r="G25" i="6" s="1"/>
  <c r="F24" i="6"/>
  <c r="G24" i="6" s="1"/>
  <c r="F23" i="6"/>
  <c r="G23" i="6" s="1"/>
  <c r="F22" i="6"/>
  <c r="G22" i="6" s="1"/>
  <c r="F21" i="6"/>
  <c r="G21" i="6" s="1"/>
  <c r="F20" i="6"/>
  <c r="G20" i="6" s="1"/>
  <c r="F19" i="6"/>
  <c r="G19" i="6" s="1"/>
  <c r="F18" i="6"/>
  <c r="G18" i="6" s="1"/>
  <c r="F17" i="6"/>
  <c r="G17" i="6" s="1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F9" i="6"/>
  <c r="G9" i="6" s="1"/>
  <c r="F8" i="6"/>
  <c r="G8" i="6" s="1"/>
  <c r="F7" i="6"/>
  <c r="G7" i="6" s="1"/>
  <c r="F6" i="6"/>
  <c r="F28" i="6" s="1"/>
  <c r="F5" i="6"/>
  <c r="G5" i="6" s="1"/>
  <c r="F28" i="5"/>
  <c r="C28" i="5"/>
  <c r="F27" i="5"/>
  <c r="G27" i="5" s="1"/>
  <c r="G26" i="5"/>
  <c r="F26" i="5"/>
  <c r="F25" i="5"/>
  <c r="G25" i="5" s="1"/>
  <c r="G24" i="5"/>
  <c r="F24" i="5"/>
  <c r="F23" i="5"/>
  <c r="G23" i="5" s="1"/>
  <c r="G22" i="5"/>
  <c r="F22" i="5"/>
  <c r="F21" i="5"/>
  <c r="G21" i="5" s="1"/>
  <c r="G20" i="5"/>
  <c r="F20" i="5"/>
  <c r="F19" i="5"/>
  <c r="G19" i="5" s="1"/>
  <c r="G18" i="5"/>
  <c r="F18" i="5"/>
  <c r="F17" i="5"/>
  <c r="G17" i="5" s="1"/>
  <c r="G16" i="5"/>
  <c r="F16" i="5"/>
  <c r="F15" i="5"/>
  <c r="G15" i="5" s="1"/>
  <c r="G14" i="5"/>
  <c r="F14" i="5"/>
  <c r="F13" i="5"/>
  <c r="G13" i="5" s="1"/>
  <c r="G12" i="5"/>
  <c r="F12" i="5"/>
  <c r="F11" i="5"/>
  <c r="G11" i="5" s="1"/>
  <c r="G10" i="5"/>
  <c r="F10" i="5"/>
  <c r="F9" i="5"/>
  <c r="G9" i="5" s="1"/>
  <c r="G8" i="5"/>
  <c r="F8" i="5"/>
  <c r="F7" i="5"/>
  <c r="G7" i="5" s="1"/>
  <c r="G6" i="5"/>
  <c r="F6" i="5"/>
  <c r="F5" i="5"/>
  <c r="G5" i="5" s="1"/>
  <c r="F5" i="4"/>
  <c r="C28" i="4"/>
  <c r="G6" i="6" l="1"/>
  <c r="G28" i="6" s="1"/>
  <c r="G28" i="5"/>
  <c r="F27" i="4" l="1"/>
  <c r="G27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25" i="4"/>
  <c r="G25" i="4" s="1"/>
  <c r="F26" i="4"/>
  <c r="G26" i="4" s="1"/>
  <c r="G5" i="4"/>
  <c r="G28" i="4" l="1"/>
  <c r="F28" i="4"/>
  <c r="E33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7" i="3"/>
  <c r="B50" i="3" l="1"/>
  <c r="F33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7" i="3"/>
  <c r="F50" i="3" l="1"/>
</calcChain>
</file>

<file path=xl/sharedStrings.xml><?xml version="1.0" encoding="utf-8"?>
<sst xmlns="http://schemas.openxmlformats.org/spreadsheetml/2006/main" count="149" uniqueCount="86">
  <si>
    <t>г. Канаш</t>
  </si>
  <si>
    <t>г. Чебоксары</t>
  </si>
  <si>
    <t>Янтиковский район</t>
  </si>
  <si>
    <t>Яльчикский район</t>
  </si>
  <si>
    <t>Чебоксарский район</t>
  </si>
  <si>
    <t>г. Шумерля</t>
  </si>
  <si>
    <t>Ядринский район</t>
  </si>
  <si>
    <t>Шемуршинский район</t>
  </si>
  <si>
    <t>г. Алатырь</t>
  </si>
  <si>
    <t>Цивильский район</t>
  </si>
  <si>
    <t>ИТОГО</t>
  </si>
  <si>
    <t xml:space="preserve">г. Новочебоксарск </t>
  </si>
  <si>
    <t>Алатырский мо</t>
  </si>
  <si>
    <t>Аликовский мо</t>
  </si>
  <si>
    <t>Батыревский мо</t>
  </si>
  <si>
    <t>Вурнарский мо</t>
  </si>
  <si>
    <t>Ибресинский мо</t>
  </si>
  <si>
    <t>Канашский мо</t>
  </si>
  <si>
    <t>Козловский мо</t>
  </si>
  <si>
    <t>Комсомольский мо</t>
  </si>
  <si>
    <t>Красноармейский мо</t>
  </si>
  <si>
    <r>
      <t>Красночетайский</t>
    </r>
    <r>
      <rPr>
        <sz val="10"/>
        <color rgb="FF000000"/>
        <rFont val="Times New Roman"/>
        <family val="1"/>
        <charset val="204"/>
      </rPr>
      <t xml:space="preserve"> мо</t>
    </r>
  </si>
  <si>
    <t>Марпосадский мо</t>
  </si>
  <si>
    <t>Моргаушский мо</t>
  </si>
  <si>
    <t>Порецкий мо</t>
  </si>
  <si>
    <t>Урмарский мо</t>
  </si>
  <si>
    <t>Шумерлинский мо</t>
  </si>
  <si>
    <t>Итого потребность</t>
  </si>
  <si>
    <t>подведомственные</t>
  </si>
  <si>
    <t xml:space="preserve">в т. ч. </t>
  </si>
  <si>
    <t>БОУ «Чувашский кадетский корпус ПФО»</t>
  </si>
  <si>
    <t>Ибресинская школа-интернат для обучающихся с ОВЗ</t>
  </si>
  <si>
    <t>Калининская  школа-интернат для обучающихся с ОВЗ</t>
  </si>
  <si>
    <t>Кугесьская  школа-интернат для обучающихся с ОВЗ</t>
  </si>
  <si>
    <t>Саланчикская  школа-интернат для обучающихся с ОВЗ</t>
  </si>
  <si>
    <t>Цивильская  школа-интернат для обучающихся c ОВЗ №1</t>
  </si>
  <si>
    <t>Чебоксарская  школа-интернат для обучающихся c ОВЗ</t>
  </si>
  <si>
    <t>Шумерлинская школа-интернат для обучающихся c ОВЗ</t>
  </si>
  <si>
    <t>Новочебоксарская  школа для обучающихся c ОВЗ</t>
  </si>
  <si>
    <t>Чебоксарская  школа для обучающихся c ОВЗ № 1</t>
  </si>
  <si>
    <t>Чебоксарская  школа для обучающихся c ОВЗ № 2</t>
  </si>
  <si>
    <t>Чебоксарская  школа для обучающихся c ОВЗ № 3</t>
  </si>
  <si>
    <t>Чебоксарская НОШ для обучающихся с ОВЗ № 1</t>
  </si>
  <si>
    <t>Чебоксарская НОШ для обучающихся с ОВЗ № 2</t>
  </si>
  <si>
    <t>Чебоксарская НОШ для обучающихся с ОВЗ № 3</t>
  </si>
  <si>
    <t>Минобразования Чувашии от _.09.2024 № 09/35</t>
  </si>
  <si>
    <t>Приложение к письму</t>
  </si>
  <si>
    <t>Расчеты субвенций, предоставляемых бюджетам муниципальных округов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стипендий Главы Чувашской Республики обучающимся общеобразовательных организаций, нахо-дящихся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</si>
  <si>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Количество обучающихся, имеющих право на получение стипендии Главы Чувашской Республики, чел (КО)</t>
  </si>
  <si>
    <t>Наименование муниципалитета</t>
  </si>
  <si>
    <t>Размер стипендии Главы Чувашской Республики, устанавливаемый Указом Главы Чувашской Республики, руб.(R)</t>
  </si>
  <si>
    <t>Количество месяцев в году</t>
  </si>
  <si>
    <t>Общий объем субвенций, руб</t>
  </si>
  <si>
    <t>Итого</t>
  </si>
  <si>
    <t>Наименование муниципальных округов и городских округов</t>
  </si>
  <si>
    <t>Размер стипендии Главы Чувашской Республики, установленный Указом Главы Чувашской Республики, руб.(R)</t>
  </si>
  <si>
    <t xml:space="preserve">Алатырский </t>
  </si>
  <si>
    <t xml:space="preserve">Аликовский </t>
  </si>
  <si>
    <t xml:space="preserve">Батыревский </t>
  </si>
  <si>
    <t xml:space="preserve">Вурнарский </t>
  </si>
  <si>
    <t>Ибресинский</t>
  </si>
  <si>
    <t xml:space="preserve">Канашский </t>
  </si>
  <si>
    <t>Козловский</t>
  </si>
  <si>
    <t xml:space="preserve">Комсомольский </t>
  </si>
  <si>
    <t xml:space="preserve">Красноармейский </t>
  </si>
  <si>
    <t>Красночетайский</t>
  </si>
  <si>
    <t>Мариинско-Посадский</t>
  </si>
  <si>
    <t xml:space="preserve">Моргаушский </t>
  </si>
  <si>
    <t xml:space="preserve">Порецкий </t>
  </si>
  <si>
    <t xml:space="preserve">Урмарский </t>
  </si>
  <si>
    <t xml:space="preserve">Цивильский </t>
  </si>
  <si>
    <t>Чебоксарский</t>
  </si>
  <si>
    <t xml:space="preserve">Шемуршинский </t>
  </si>
  <si>
    <t xml:space="preserve">Шумерлинский </t>
  </si>
  <si>
    <t xml:space="preserve">Ядринский </t>
  </si>
  <si>
    <t xml:space="preserve">Яльчикский </t>
  </si>
  <si>
    <t xml:space="preserve">Янтиковский </t>
  </si>
  <si>
    <t xml:space="preserve">г.Новочебоксарск </t>
  </si>
  <si>
    <t>г.Чебоксары</t>
  </si>
  <si>
    <t>№ п/п</t>
  </si>
  <si>
    <t>Количество обучающихся общеобразовательных организаций, находящихся на территории Чувашской Республики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 в i-ом муниципальном округе, городском округе, чел (КО)</t>
  </si>
  <si>
    <t xml:space="preserve">Объем субвенции бюджету i-го муниципального округа или городского округа для осуществления государственных полномочий Чувашской Республики, в руб. 
Si = КОi х R х 12
</t>
  </si>
  <si>
    <t>Объем субвенции бюджету i-го муниципального округа или городского округа для осуществления государственных полномочий Чувашской Республики, в тыс. руб. 
Si = КОi х R х 12</t>
  </si>
  <si>
    <t>Расчеты субвенций, предоставляемых бюджетам муниципальных округов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стипендий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 на 2025 год</t>
  </si>
  <si>
    <t>Расчеты субвенций, предоставляемых бюджетам муниципальных округов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стипендий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 на 2027 год</t>
  </si>
  <si>
    <t>Расчеты субвенций, предоставляемых бюджетам муниципальных округов и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выплате стипендий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</si>
</sst>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7" fillId="0" borderId="0" xfId="0" applyFont="1" applyBorder="1" applyAlignment="1"/>
    <xf numFmtId="0" fontId="0" fillId="0" borderId="2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2" xfId="0" applyBorder="1" applyAlignment="1">
      <alignment vertic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/>
    <xf numFmtId="0" fontId="10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164" fontId="10" fillId="0" borderId="0" xfId="0" applyNumberFormat="1" applyFont="1"/>
    <xf numFmtId="0" fontId="8" fillId="0" borderId="0" xfId="0" applyFont="1"/>
    <xf numFmtId="0" fontId="10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164" fontId="10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="80" zoomScaleNormal="100" zoomScaleSheetLayoutView="80" workbookViewId="0">
      <selection activeCell="G5" sqref="G5:G27"/>
    </sheetView>
  </sheetViews>
  <sheetFormatPr defaultRowHeight="15" x14ac:dyDescent="0.25"/>
  <cols>
    <col min="1" max="1" width="4.42578125" style="20" customWidth="1"/>
    <col min="2" max="2" width="22.5703125" style="20" customWidth="1"/>
    <col min="3" max="3" width="44.28515625" style="20" customWidth="1"/>
    <col min="4" max="4" width="20.5703125" style="20" customWidth="1"/>
    <col min="5" max="5" width="13.5703125" style="20" customWidth="1"/>
    <col min="6" max="6" width="29.140625" style="20" customWidth="1"/>
    <col min="7" max="7" width="31.5703125" style="20" customWidth="1"/>
    <col min="8" max="16384" width="9.140625" style="20"/>
  </cols>
  <sheetData>
    <row r="1" spans="1:7" x14ac:dyDescent="0.25">
      <c r="B1" s="18"/>
      <c r="C1" s="19"/>
      <c r="D1" s="19"/>
      <c r="E1" s="19"/>
    </row>
    <row r="2" spans="1:7" ht="79.5" customHeight="1" x14ac:dyDescent="0.25">
      <c r="A2" s="43" t="s">
        <v>83</v>
      </c>
      <c r="B2" s="43"/>
      <c r="C2" s="43"/>
      <c r="D2" s="43"/>
      <c r="E2" s="43"/>
      <c r="F2" s="43"/>
      <c r="G2" s="43"/>
    </row>
    <row r="3" spans="1:7" x14ac:dyDescent="0.25">
      <c r="B3" s="18"/>
      <c r="C3" s="18"/>
      <c r="D3" s="18"/>
      <c r="E3" s="18"/>
    </row>
    <row r="4" spans="1:7" ht="164.25" customHeight="1" x14ac:dyDescent="0.25">
      <c r="A4" s="21" t="s">
        <v>79</v>
      </c>
      <c r="B4" s="21" t="s">
        <v>54</v>
      </c>
      <c r="C4" s="22" t="s">
        <v>80</v>
      </c>
      <c r="D4" s="22" t="s">
        <v>55</v>
      </c>
      <c r="E4" s="22" t="s">
        <v>51</v>
      </c>
      <c r="F4" s="22" t="s">
        <v>81</v>
      </c>
      <c r="G4" s="25" t="s">
        <v>82</v>
      </c>
    </row>
    <row r="5" spans="1:7" x14ac:dyDescent="0.25">
      <c r="A5" s="26">
        <v>1</v>
      </c>
      <c r="B5" s="27" t="s">
        <v>56</v>
      </c>
      <c r="C5" s="28">
        <v>76</v>
      </c>
      <c r="D5" s="29">
        <v>2000</v>
      </c>
      <c r="E5" s="29">
        <v>12</v>
      </c>
      <c r="F5" s="30">
        <f>C5*D5*E5</f>
        <v>1824000</v>
      </c>
      <c r="G5" s="30">
        <f>F5/1000</f>
        <v>1824</v>
      </c>
    </row>
    <row r="6" spans="1:7" x14ac:dyDescent="0.25">
      <c r="A6" s="31">
        <v>2</v>
      </c>
      <c r="B6" s="32" t="s">
        <v>57</v>
      </c>
      <c r="C6" s="33">
        <v>27</v>
      </c>
      <c r="D6" s="34">
        <v>2000</v>
      </c>
      <c r="E6" s="34">
        <v>12</v>
      </c>
      <c r="F6" s="35">
        <f t="shared" ref="F6:F26" si="0">C6*D6*E6</f>
        <v>648000</v>
      </c>
      <c r="G6" s="35">
        <f t="shared" ref="G6:G27" si="1">F6/1000</f>
        <v>648</v>
      </c>
    </row>
    <row r="7" spans="1:7" x14ac:dyDescent="0.25">
      <c r="A7" s="31">
        <v>3</v>
      </c>
      <c r="B7" s="36" t="s">
        <v>58</v>
      </c>
      <c r="C7" s="33">
        <v>23</v>
      </c>
      <c r="D7" s="34">
        <v>2000</v>
      </c>
      <c r="E7" s="34">
        <v>12</v>
      </c>
      <c r="F7" s="35">
        <f t="shared" si="0"/>
        <v>552000</v>
      </c>
      <c r="G7" s="35">
        <f t="shared" si="1"/>
        <v>552</v>
      </c>
    </row>
    <row r="8" spans="1:7" x14ac:dyDescent="0.25">
      <c r="A8" s="31">
        <v>4</v>
      </c>
      <c r="B8" s="37" t="s">
        <v>59</v>
      </c>
      <c r="C8" s="33">
        <v>46</v>
      </c>
      <c r="D8" s="34">
        <v>2000</v>
      </c>
      <c r="E8" s="34">
        <v>12</v>
      </c>
      <c r="F8" s="35">
        <f t="shared" si="0"/>
        <v>1104000</v>
      </c>
      <c r="G8" s="35">
        <f t="shared" si="1"/>
        <v>1104</v>
      </c>
    </row>
    <row r="9" spans="1:7" x14ac:dyDescent="0.25">
      <c r="A9" s="31">
        <v>5</v>
      </c>
      <c r="B9" s="37" t="s">
        <v>60</v>
      </c>
      <c r="C9" s="33">
        <v>28</v>
      </c>
      <c r="D9" s="34">
        <v>2000</v>
      </c>
      <c r="E9" s="34">
        <v>12</v>
      </c>
      <c r="F9" s="35">
        <f t="shared" si="0"/>
        <v>672000</v>
      </c>
      <c r="G9" s="35">
        <f t="shared" si="1"/>
        <v>672</v>
      </c>
    </row>
    <row r="10" spans="1:7" x14ac:dyDescent="0.25">
      <c r="A10" s="31">
        <v>6</v>
      </c>
      <c r="B10" s="32" t="s">
        <v>61</v>
      </c>
      <c r="C10" s="33">
        <v>136</v>
      </c>
      <c r="D10" s="34">
        <v>2000</v>
      </c>
      <c r="E10" s="34">
        <v>12</v>
      </c>
      <c r="F10" s="35">
        <f t="shared" si="0"/>
        <v>3264000</v>
      </c>
      <c r="G10" s="35">
        <f t="shared" si="1"/>
        <v>3264</v>
      </c>
    </row>
    <row r="11" spans="1:7" x14ac:dyDescent="0.25">
      <c r="A11" s="31">
        <v>7</v>
      </c>
      <c r="B11" s="37" t="s">
        <v>62</v>
      </c>
      <c r="C11" s="33">
        <v>32</v>
      </c>
      <c r="D11" s="34">
        <v>2000</v>
      </c>
      <c r="E11" s="34">
        <v>12</v>
      </c>
      <c r="F11" s="35">
        <f t="shared" si="0"/>
        <v>768000</v>
      </c>
      <c r="G11" s="35">
        <f t="shared" si="1"/>
        <v>768</v>
      </c>
    </row>
    <row r="12" spans="1:7" x14ac:dyDescent="0.25">
      <c r="A12" s="31">
        <v>8</v>
      </c>
      <c r="B12" s="36" t="s">
        <v>63</v>
      </c>
      <c r="C12" s="33">
        <v>37</v>
      </c>
      <c r="D12" s="34">
        <v>2000</v>
      </c>
      <c r="E12" s="34">
        <v>12</v>
      </c>
      <c r="F12" s="35">
        <f t="shared" si="0"/>
        <v>888000</v>
      </c>
      <c r="G12" s="35">
        <f t="shared" si="1"/>
        <v>888</v>
      </c>
    </row>
    <row r="13" spans="1:7" x14ac:dyDescent="0.25">
      <c r="A13" s="31">
        <v>9</v>
      </c>
      <c r="B13" s="32" t="s">
        <v>64</v>
      </c>
      <c r="C13" s="33">
        <v>20</v>
      </c>
      <c r="D13" s="34">
        <v>2000</v>
      </c>
      <c r="E13" s="34">
        <v>12</v>
      </c>
      <c r="F13" s="35">
        <f t="shared" si="0"/>
        <v>480000</v>
      </c>
      <c r="G13" s="35">
        <f t="shared" si="1"/>
        <v>480</v>
      </c>
    </row>
    <row r="14" spans="1:7" x14ac:dyDescent="0.25">
      <c r="A14" s="31">
        <v>10</v>
      </c>
      <c r="B14" s="38" t="s">
        <v>65</v>
      </c>
      <c r="C14" s="33">
        <v>17</v>
      </c>
      <c r="D14" s="34">
        <v>2000</v>
      </c>
      <c r="E14" s="34">
        <v>12</v>
      </c>
      <c r="F14" s="35">
        <f t="shared" si="0"/>
        <v>408000</v>
      </c>
      <c r="G14" s="35">
        <f t="shared" si="1"/>
        <v>408</v>
      </c>
    </row>
    <row r="15" spans="1:7" x14ac:dyDescent="0.25">
      <c r="A15" s="31">
        <v>11</v>
      </c>
      <c r="B15" s="36" t="s">
        <v>66</v>
      </c>
      <c r="C15" s="33">
        <v>27</v>
      </c>
      <c r="D15" s="34">
        <v>2000</v>
      </c>
      <c r="E15" s="34">
        <v>12</v>
      </c>
      <c r="F15" s="35">
        <f t="shared" si="0"/>
        <v>648000</v>
      </c>
      <c r="G15" s="35">
        <f t="shared" si="1"/>
        <v>648</v>
      </c>
    </row>
    <row r="16" spans="1:7" x14ac:dyDescent="0.25">
      <c r="A16" s="31">
        <v>12</v>
      </c>
      <c r="B16" s="36" t="s">
        <v>67</v>
      </c>
      <c r="C16" s="33">
        <v>59</v>
      </c>
      <c r="D16" s="34">
        <v>2000</v>
      </c>
      <c r="E16" s="34">
        <v>12</v>
      </c>
      <c r="F16" s="35">
        <f t="shared" si="0"/>
        <v>1416000</v>
      </c>
      <c r="G16" s="35">
        <f t="shared" si="1"/>
        <v>1416</v>
      </c>
    </row>
    <row r="17" spans="1:7" x14ac:dyDescent="0.25">
      <c r="A17" s="31">
        <v>13</v>
      </c>
      <c r="B17" s="37" t="s">
        <v>68</v>
      </c>
      <c r="C17" s="33">
        <v>25</v>
      </c>
      <c r="D17" s="34">
        <v>2000</v>
      </c>
      <c r="E17" s="34">
        <v>12</v>
      </c>
      <c r="F17" s="35">
        <f t="shared" si="0"/>
        <v>600000</v>
      </c>
      <c r="G17" s="35">
        <f t="shared" si="1"/>
        <v>600</v>
      </c>
    </row>
    <row r="18" spans="1:7" x14ac:dyDescent="0.25">
      <c r="A18" s="31">
        <v>14</v>
      </c>
      <c r="B18" s="36" t="s">
        <v>69</v>
      </c>
      <c r="C18" s="33">
        <v>23</v>
      </c>
      <c r="D18" s="34">
        <v>2000</v>
      </c>
      <c r="E18" s="34">
        <v>12</v>
      </c>
      <c r="F18" s="35">
        <f t="shared" si="0"/>
        <v>552000</v>
      </c>
      <c r="G18" s="35">
        <f t="shared" si="1"/>
        <v>552</v>
      </c>
    </row>
    <row r="19" spans="1:7" x14ac:dyDescent="0.25">
      <c r="A19" s="31">
        <v>15</v>
      </c>
      <c r="B19" s="36" t="s">
        <v>70</v>
      </c>
      <c r="C19" s="33">
        <v>70</v>
      </c>
      <c r="D19" s="34">
        <v>2000</v>
      </c>
      <c r="E19" s="34">
        <v>12</v>
      </c>
      <c r="F19" s="35">
        <f t="shared" si="0"/>
        <v>1680000</v>
      </c>
      <c r="G19" s="35">
        <f t="shared" si="1"/>
        <v>1680</v>
      </c>
    </row>
    <row r="20" spans="1:7" x14ac:dyDescent="0.25">
      <c r="A20" s="31">
        <v>16</v>
      </c>
      <c r="B20" s="36" t="s">
        <v>71</v>
      </c>
      <c r="C20" s="33">
        <v>52</v>
      </c>
      <c r="D20" s="34">
        <v>2000</v>
      </c>
      <c r="E20" s="34">
        <v>12</v>
      </c>
      <c r="F20" s="35">
        <f t="shared" si="0"/>
        <v>1248000</v>
      </c>
      <c r="G20" s="35">
        <f t="shared" si="1"/>
        <v>1248</v>
      </c>
    </row>
    <row r="21" spans="1:7" x14ac:dyDescent="0.25">
      <c r="A21" s="31">
        <v>17</v>
      </c>
      <c r="B21" s="36" t="s">
        <v>72</v>
      </c>
      <c r="C21" s="33">
        <v>27</v>
      </c>
      <c r="D21" s="34">
        <v>2000</v>
      </c>
      <c r="E21" s="34">
        <v>12</v>
      </c>
      <c r="F21" s="35">
        <f t="shared" si="0"/>
        <v>648000</v>
      </c>
      <c r="G21" s="35">
        <f t="shared" si="1"/>
        <v>648</v>
      </c>
    </row>
    <row r="22" spans="1:7" x14ac:dyDescent="0.25">
      <c r="A22" s="31">
        <v>18</v>
      </c>
      <c r="B22" s="36" t="s">
        <v>73</v>
      </c>
      <c r="C22" s="33">
        <v>53</v>
      </c>
      <c r="D22" s="34">
        <v>2000</v>
      </c>
      <c r="E22" s="34">
        <v>12</v>
      </c>
      <c r="F22" s="35">
        <f t="shared" si="0"/>
        <v>1272000</v>
      </c>
      <c r="G22" s="35">
        <f t="shared" si="1"/>
        <v>1272</v>
      </c>
    </row>
    <row r="23" spans="1:7" x14ac:dyDescent="0.25">
      <c r="A23" s="31">
        <v>19</v>
      </c>
      <c r="B23" s="37" t="s">
        <v>74</v>
      </c>
      <c r="C23" s="33">
        <v>48</v>
      </c>
      <c r="D23" s="34">
        <v>2000</v>
      </c>
      <c r="E23" s="34">
        <v>12</v>
      </c>
      <c r="F23" s="35">
        <f t="shared" si="0"/>
        <v>1152000</v>
      </c>
      <c r="G23" s="35">
        <f t="shared" si="1"/>
        <v>1152</v>
      </c>
    </row>
    <row r="24" spans="1:7" x14ac:dyDescent="0.25">
      <c r="A24" s="31">
        <v>20</v>
      </c>
      <c r="B24" s="36" t="s">
        <v>75</v>
      </c>
      <c r="C24" s="33">
        <v>14</v>
      </c>
      <c r="D24" s="34">
        <v>2000</v>
      </c>
      <c r="E24" s="34">
        <v>12</v>
      </c>
      <c r="F24" s="35">
        <f t="shared" si="0"/>
        <v>336000</v>
      </c>
      <c r="G24" s="35">
        <f t="shared" si="1"/>
        <v>336</v>
      </c>
    </row>
    <row r="25" spans="1:7" x14ac:dyDescent="0.25">
      <c r="A25" s="31">
        <v>21</v>
      </c>
      <c r="B25" s="36" t="s">
        <v>76</v>
      </c>
      <c r="C25" s="33">
        <v>8</v>
      </c>
      <c r="D25" s="34">
        <v>2000</v>
      </c>
      <c r="E25" s="34">
        <v>12</v>
      </c>
      <c r="F25" s="35">
        <f t="shared" si="0"/>
        <v>192000</v>
      </c>
      <c r="G25" s="35">
        <f t="shared" si="1"/>
        <v>192</v>
      </c>
    </row>
    <row r="26" spans="1:7" x14ac:dyDescent="0.25">
      <c r="A26" s="31">
        <v>22</v>
      </c>
      <c r="B26" s="38" t="s">
        <v>77</v>
      </c>
      <c r="C26" s="33">
        <v>226</v>
      </c>
      <c r="D26" s="34">
        <v>2000</v>
      </c>
      <c r="E26" s="34">
        <v>12</v>
      </c>
      <c r="F26" s="35">
        <f t="shared" si="0"/>
        <v>5424000</v>
      </c>
      <c r="G26" s="35">
        <f t="shared" si="1"/>
        <v>5424</v>
      </c>
    </row>
    <row r="27" spans="1:7" x14ac:dyDescent="0.25">
      <c r="A27" s="31">
        <v>23</v>
      </c>
      <c r="B27" s="36" t="s">
        <v>78</v>
      </c>
      <c r="C27" s="33">
        <v>700</v>
      </c>
      <c r="D27" s="34">
        <v>2000</v>
      </c>
      <c r="E27" s="34">
        <v>12</v>
      </c>
      <c r="F27" s="35">
        <f>C27*D27*E27-4000</f>
        <v>16796000</v>
      </c>
      <c r="G27" s="35">
        <f t="shared" si="1"/>
        <v>16796</v>
      </c>
    </row>
    <row r="28" spans="1:7" s="24" customFormat="1" ht="14.25" x14ac:dyDescent="0.2">
      <c r="A28" s="39"/>
      <c r="B28" s="39" t="s">
        <v>53</v>
      </c>
      <c r="C28" s="40">
        <f>SUM(C5:C27)</f>
        <v>1774</v>
      </c>
      <c r="D28" s="39"/>
      <c r="E28" s="39"/>
      <c r="F28" s="41">
        <f>SUM(F5:F27)</f>
        <v>42572000</v>
      </c>
      <c r="G28" s="41">
        <f>SUM(G5:G27)</f>
        <v>42572</v>
      </c>
    </row>
    <row r="29" spans="1:7" ht="31.5" customHeight="1" x14ac:dyDescent="0.25">
      <c r="B29" s="42"/>
      <c r="C29" s="42"/>
      <c r="D29" s="42"/>
      <c r="E29" s="42"/>
    </row>
    <row r="32" spans="1:7" x14ac:dyDescent="0.25">
      <c r="F32" s="23"/>
    </row>
  </sheetData>
  <mergeCells count="2">
    <mergeCell ref="B29:E29"/>
    <mergeCell ref="A2:G2"/>
  </mergeCells>
  <pageMargins left="0.51181102362204722" right="0.11811023622047245" top="0.35433070866141736" bottom="0.15748031496062992" header="0.31496062992125984" footer="0.31496062992125984"/>
  <pageSetup paperSize="9" scale="8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opLeftCell="A5" workbookViewId="0">
      <selection activeCell="B37" sqref="B37"/>
    </sheetView>
  </sheetViews>
  <sheetFormatPr defaultRowHeight="15" x14ac:dyDescent="0.25"/>
  <cols>
    <col min="1" max="1" width="31.7109375" customWidth="1"/>
    <col min="2" max="5" width="30.85546875" customWidth="1"/>
    <col min="6" max="6" width="21.7109375" customWidth="1"/>
  </cols>
  <sheetData>
    <row r="1" spans="1:6" x14ac:dyDescent="0.25">
      <c r="A1" s="12"/>
      <c r="B1" s="45" t="s">
        <v>46</v>
      </c>
      <c r="C1" s="45"/>
      <c r="D1" s="45"/>
      <c r="E1" s="45"/>
      <c r="F1" s="45"/>
    </row>
    <row r="2" spans="1:6" x14ac:dyDescent="0.25">
      <c r="A2" s="11"/>
      <c r="B2" s="13" t="s">
        <v>45</v>
      </c>
      <c r="C2" s="13"/>
      <c r="D2" s="13"/>
      <c r="E2" s="13"/>
      <c r="F2" s="13"/>
    </row>
    <row r="3" spans="1:6" x14ac:dyDescent="0.25">
      <c r="A3" s="11"/>
      <c r="B3" s="13"/>
      <c r="C3" s="13"/>
      <c r="D3" s="13"/>
      <c r="E3" s="13"/>
      <c r="F3" s="13"/>
    </row>
    <row r="4" spans="1:6" ht="169.5" customHeight="1" x14ac:dyDescent="0.25">
      <c r="A4" s="46" t="s">
        <v>47</v>
      </c>
      <c r="B4" s="46"/>
      <c r="C4" s="46"/>
      <c r="D4" s="46"/>
      <c r="E4" s="46"/>
      <c r="F4" s="46"/>
    </row>
    <row r="5" spans="1:6" x14ac:dyDescent="0.25">
      <c r="A5" s="11"/>
      <c r="B5" s="11"/>
      <c r="C5" s="11"/>
      <c r="D5" s="11"/>
      <c r="E5" s="11"/>
      <c r="F5" s="11"/>
    </row>
    <row r="6" spans="1:6" ht="64.5" customHeight="1" x14ac:dyDescent="0.25">
      <c r="A6" s="17" t="s">
        <v>49</v>
      </c>
      <c r="B6" s="14" t="s">
        <v>48</v>
      </c>
      <c r="C6" s="14" t="s">
        <v>50</v>
      </c>
      <c r="D6" s="17" t="s">
        <v>51</v>
      </c>
      <c r="E6" s="17" t="s">
        <v>52</v>
      </c>
      <c r="F6" s="10" t="s">
        <v>27</v>
      </c>
    </row>
    <row r="7" spans="1:6" x14ac:dyDescent="0.25">
      <c r="A7" s="2" t="s">
        <v>12</v>
      </c>
      <c r="B7" s="1">
        <v>36</v>
      </c>
      <c r="C7" s="7">
        <v>2000</v>
      </c>
      <c r="D7" s="7">
        <v>12</v>
      </c>
      <c r="E7" s="15">
        <f>B7*C7*D7</f>
        <v>864000</v>
      </c>
      <c r="F7" s="15">
        <f>B7*2000</f>
        <v>72000</v>
      </c>
    </row>
    <row r="8" spans="1:6" x14ac:dyDescent="0.25">
      <c r="A8" s="2" t="s">
        <v>13</v>
      </c>
      <c r="B8" s="1">
        <v>37</v>
      </c>
      <c r="C8" s="7">
        <v>2000</v>
      </c>
      <c r="D8" s="7">
        <v>12</v>
      </c>
      <c r="E8" s="15">
        <f t="shared" ref="E8:E32" si="0">B8*C8*D8</f>
        <v>888000</v>
      </c>
      <c r="F8" s="15">
        <f t="shared" ref="F8:F33" si="1">B8*2000</f>
        <v>74000</v>
      </c>
    </row>
    <row r="9" spans="1:6" x14ac:dyDescent="0.25">
      <c r="A9" s="3" t="s">
        <v>14</v>
      </c>
      <c r="B9" s="1">
        <v>31</v>
      </c>
      <c r="C9" s="7">
        <v>2000</v>
      </c>
      <c r="D9" s="7">
        <v>12</v>
      </c>
      <c r="E9" s="15">
        <f t="shared" si="0"/>
        <v>744000</v>
      </c>
      <c r="F9" s="15">
        <f t="shared" si="1"/>
        <v>62000</v>
      </c>
    </row>
    <row r="10" spans="1:6" x14ac:dyDescent="0.25">
      <c r="A10" s="4" t="s">
        <v>15</v>
      </c>
      <c r="B10" s="1">
        <v>63</v>
      </c>
      <c r="C10" s="7">
        <v>2000</v>
      </c>
      <c r="D10" s="7">
        <v>12</v>
      </c>
      <c r="E10" s="15">
        <f t="shared" si="0"/>
        <v>1512000</v>
      </c>
      <c r="F10" s="15">
        <f t="shared" si="1"/>
        <v>126000</v>
      </c>
    </row>
    <row r="11" spans="1:6" x14ac:dyDescent="0.25">
      <c r="A11" s="4" t="s">
        <v>16</v>
      </c>
      <c r="B11" s="1">
        <v>39</v>
      </c>
      <c r="C11" s="7">
        <v>2000</v>
      </c>
      <c r="D11" s="7">
        <v>12</v>
      </c>
      <c r="E11" s="15">
        <f t="shared" si="0"/>
        <v>936000</v>
      </c>
      <c r="F11" s="15">
        <f t="shared" si="1"/>
        <v>78000</v>
      </c>
    </row>
    <row r="12" spans="1:6" x14ac:dyDescent="0.25">
      <c r="A12" s="2" t="s">
        <v>17</v>
      </c>
      <c r="B12" s="1">
        <v>46</v>
      </c>
      <c r="C12" s="7">
        <v>2000</v>
      </c>
      <c r="D12" s="7">
        <v>12</v>
      </c>
      <c r="E12" s="15">
        <f t="shared" si="0"/>
        <v>1104000</v>
      </c>
      <c r="F12" s="15">
        <f t="shared" si="1"/>
        <v>92000</v>
      </c>
    </row>
    <row r="13" spans="1:6" x14ac:dyDescent="0.25">
      <c r="A13" s="4" t="s">
        <v>18</v>
      </c>
      <c r="B13" s="1">
        <v>44</v>
      </c>
      <c r="C13" s="7">
        <v>2000</v>
      </c>
      <c r="D13" s="7">
        <v>12</v>
      </c>
      <c r="E13" s="15">
        <f t="shared" si="0"/>
        <v>1056000</v>
      </c>
      <c r="F13" s="15">
        <f t="shared" si="1"/>
        <v>88000</v>
      </c>
    </row>
    <row r="14" spans="1:6" x14ac:dyDescent="0.25">
      <c r="A14" s="3" t="s">
        <v>19</v>
      </c>
      <c r="B14" s="1">
        <v>51</v>
      </c>
      <c r="C14" s="7">
        <v>2000</v>
      </c>
      <c r="D14" s="7">
        <v>12</v>
      </c>
      <c r="E14" s="15">
        <f t="shared" si="0"/>
        <v>1224000</v>
      </c>
      <c r="F14" s="15">
        <f t="shared" si="1"/>
        <v>102000</v>
      </c>
    </row>
    <row r="15" spans="1:6" x14ac:dyDescent="0.25">
      <c r="A15" s="2" t="s">
        <v>20</v>
      </c>
      <c r="B15" s="1">
        <v>27</v>
      </c>
      <c r="C15" s="7">
        <v>2000</v>
      </c>
      <c r="D15" s="7">
        <v>12</v>
      </c>
      <c r="E15" s="15">
        <f t="shared" si="0"/>
        <v>648000</v>
      </c>
      <c r="F15" s="15">
        <f t="shared" si="1"/>
        <v>54000</v>
      </c>
    </row>
    <row r="16" spans="1:6" x14ac:dyDescent="0.25">
      <c r="A16" s="5" t="s">
        <v>21</v>
      </c>
      <c r="B16" s="1">
        <v>24</v>
      </c>
      <c r="C16" s="7">
        <v>2000</v>
      </c>
      <c r="D16" s="7">
        <v>12</v>
      </c>
      <c r="E16" s="15">
        <f t="shared" si="0"/>
        <v>576000</v>
      </c>
      <c r="F16" s="15">
        <f t="shared" si="1"/>
        <v>48000</v>
      </c>
    </row>
    <row r="17" spans="1:6" x14ac:dyDescent="0.25">
      <c r="A17" s="3" t="s">
        <v>22</v>
      </c>
      <c r="B17" s="1">
        <v>37</v>
      </c>
      <c r="C17" s="7">
        <v>2000</v>
      </c>
      <c r="D17" s="7">
        <v>12</v>
      </c>
      <c r="E17" s="15">
        <f t="shared" si="0"/>
        <v>888000</v>
      </c>
      <c r="F17" s="15">
        <f t="shared" si="1"/>
        <v>74000</v>
      </c>
    </row>
    <row r="18" spans="1:6" x14ac:dyDescent="0.25">
      <c r="A18" s="3" t="s">
        <v>23</v>
      </c>
      <c r="B18" s="1">
        <v>78</v>
      </c>
      <c r="C18" s="7">
        <v>2000</v>
      </c>
      <c r="D18" s="7">
        <v>12</v>
      </c>
      <c r="E18" s="15">
        <f t="shared" si="0"/>
        <v>1872000</v>
      </c>
      <c r="F18" s="15">
        <f t="shared" si="1"/>
        <v>156000</v>
      </c>
    </row>
    <row r="19" spans="1:6" x14ac:dyDescent="0.25">
      <c r="A19" s="4" t="s">
        <v>24</v>
      </c>
      <c r="B19" s="1">
        <v>34</v>
      </c>
      <c r="C19" s="7">
        <v>2000</v>
      </c>
      <c r="D19" s="7">
        <v>12</v>
      </c>
      <c r="E19" s="15">
        <f t="shared" si="0"/>
        <v>816000</v>
      </c>
      <c r="F19" s="15">
        <f t="shared" si="1"/>
        <v>68000</v>
      </c>
    </row>
    <row r="20" spans="1:6" x14ac:dyDescent="0.25">
      <c r="A20" s="3" t="s">
        <v>25</v>
      </c>
      <c r="B20" s="1">
        <v>32</v>
      </c>
      <c r="C20" s="7">
        <v>2000</v>
      </c>
      <c r="D20" s="7">
        <v>12</v>
      </c>
      <c r="E20" s="15">
        <f t="shared" si="0"/>
        <v>768000</v>
      </c>
      <c r="F20" s="15">
        <f t="shared" si="1"/>
        <v>64000</v>
      </c>
    </row>
    <row r="21" spans="1:6" x14ac:dyDescent="0.25">
      <c r="A21" s="3" t="s">
        <v>9</v>
      </c>
      <c r="B21" s="1">
        <v>96</v>
      </c>
      <c r="C21" s="7">
        <v>2000</v>
      </c>
      <c r="D21" s="7">
        <v>12</v>
      </c>
      <c r="E21" s="15">
        <f t="shared" si="0"/>
        <v>2304000</v>
      </c>
      <c r="F21" s="15">
        <f t="shared" si="1"/>
        <v>192000</v>
      </c>
    </row>
    <row r="22" spans="1:6" x14ac:dyDescent="0.25">
      <c r="A22" s="3" t="s">
        <v>4</v>
      </c>
      <c r="B22" s="1">
        <v>71</v>
      </c>
      <c r="C22" s="7">
        <v>2000</v>
      </c>
      <c r="D22" s="7">
        <v>12</v>
      </c>
      <c r="E22" s="15">
        <f t="shared" si="0"/>
        <v>1704000</v>
      </c>
      <c r="F22" s="15">
        <f t="shared" si="1"/>
        <v>142000</v>
      </c>
    </row>
    <row r="23" spans="1:6" x14ac:dyDescent="0.25">
      <c r="A23" s="3" t="s">
        <v>7</v>
      </c>
      <c r="B23" s="1">
        <v>37</v>
      </c>
      <c r="C23" s="7">
        <v>2000</v>
      </c>
      <c r="D23" s="7">
        <v>12</v>
      </c>
      <c r="E23" s="15">
        <f t="shared" si="0"/>
        <v>888000</v>
      </c>
      <c r="F23" s="15">
        <f t="shared" si="1"/>
        <v>74000</v>
      </c>
    </row>
    <row r="24" spans="1:6" x14ac:dyDescent="0.25">
      <c r="A24" s="3" t="s">
        <v>26</v>
      </c>
      <c r="B24" s="1">
        <v>9</v>
      </c>
      <c r="C24" s="7">
        <v>2000</v>
      </c>
      <c r="D24" s="7">
        <v>12</v>
      </c>
      <c r="E24" s="15">
        <f t="shared" si="0"/>
        <v>216000</v>
      </c>
      <c r="F24" s="15">
        <f t="shared" si="1"/>
        <v>18000</v>
      </c>
    </row>
    <row r="25" spans="1:6" x14ac:dyDescent="0.25">
      <c r="A25" s="4" t="s">
        <v>6</v>
      </c>
      <c r="B25" s="1">
        <v>66</v>
      </c>
      <c r="C25" s="7">
        <v>2000</v>
      </c>
      <c r="D25" s="7">
        <v>12</v>
      </c>
      <c r="E25" s="15">
        <f t="shared" si="0"/>
        <v>1584000</v>
      </c>
      <c r="F25" s="15">
        <f t="shared" si="1"/>
        <v>132000</v>
      </c>
    </row>
    <row r="26" spans="1:6" x14ac:dyDescent="0.25">
      <c r="A26" s="3" t="s">
        <v>3</v>
      </c>
      <c r="B26" s="1">
        <v>19</v>
      </c>
      <c r="C26" s="7">
        <v>2000</v>
      </c>
      <c r="D26" s="7">
        <v>12</v>
      </c>
      <c r="E26" s="15">
        <f t="shared" si="0"/>
        <v>456000</v>
      </c>
      <c r="F26" s="15">
        <f t="shared" si="1"/>
        <v>38000</v>
      </c>
    </row>
    <row r="27" spans="1:6" x14ac:dyDescent="0.25">
      <c r="A27" s="3" t="s">
        <v>2</v>
      </c>
      <c r="B27" s="1">
        <v>11</v>
      </c>
      <c r="C27" s="7">
        <v>2000</v>
      </c>
      <c r="D27" s="7">
        <v>12</v>
      </c>
      <c r="E27" s="15">
        <f t="shared" si="0"/>
        <v>264000</v>
      </c>
      <c r="F27" s="15">
        <f t="shared" si="1"/>
        <v>22000</v>
      </c>
    </row>
    <row r="28" spans="1:6" x14ac:dyDescent="0.25">
      <c r="A28" s="3" t="s">
        <v>8</v>
      </c>
      <c r="B28" s="1">
        <v>68</v>
      </c>
      <c r="C28" s="7">
        <v>2000</v>
      </c>
      <c r="D28" s="7">
        <v>12</v>
      </c>
      <c r="E28" s="15">
        <f t="shared" si="0"/>
        <v>1632000</v>
      </c>
      <c r="F28" s="15">
        <f t="shared" si="1"/>
        <v>136000</v>
      </c>
    </row>
    <row r="29" spans="1:6" x14ac:dyDescent="0.25">
      <c r="A29" s="3" t="s">
        <v>0</v>
      </c>
      <c r="B29" s="1">
        <v>141</v>
      </c>
      <c r="C29" s="7">
        <v>2000</v>
      </c>
      <c r="D29" s="7">
        <v>12</v>
      </c>
      <c r="E29" s="15">
        <f t="shared" si="0"/>
        <v>3384000</v>
      </c>
      <c r="F29" s="15">
        <f t="shared" si="1"/>
        <v>282000</v>
      </c>
    </row>
    <row r="30" spans="1:6" x14ac:dyDescent="0.25">
      <c r="A30" s="3" t="s">
        <v>5</v>
      </c>
      <c r="B30" s="1">
        <v>64</v>
      </c>
      <c r="C30" s="7">
        <v>2000</v>
      </c>
      <c r="D30" s="7">
        <v>12</v>
      </c>
      <c r="E30" s="15">
        <f t="shared" si="0"/>
        <v>1536000</v>
      </c>
      <c r="F30" s="15">
        <f t="shared" si="1"/>
        <v>128000</v>
      </c>
    </row>
    <row r="31" spans="1:6" x14ac:dyDescent="0.25">
      <c r="A31" s="5" t="s">
        <v>11</v>
      </c>
      <c r="B31" s="1">
        <v>311</v>
      </c>
      <c r="C31" s="7">
        <v>2000</v>
      </c>
      <c r="D31" s="7">
        <v>12</v>
      </c>
      <c r="E31" s="15">
        <f t="shared" si="0"/>
        <v>7464000</v>
      </c>
      <c r="F31" s="15">
        <f t="shared" si="1"/>
        <v>622000</v>
      </c>
    </row>
    <row r="32" spans="1:6" x14ac:dyDescent="0.25">
      <c r="A32" s="3" t="s">
        <v>1</v>
      </c>
      <c r="B32" s="1">
        <v>961</v>
      </c>
      <c r="C32" s="7">
        <v>2000</v>
      </c>
      <c r="D32" s="7">
        <v>12</v>
      </c>
      <c r="E32" s="15">
        <f t="shared" si="0"/>
        <v>23064000</v>
      </c>
      <c r="F32" s="15">
        <f t="shared" si="1"/>
        <v>1922000</v>
      </c>
    </row>
    <row r="33" spans="1:6" x14ac:dyDescent="0.25">
      <c r="A33" s="8" t="s">
        <v>28</v>
      </c>
      <c r="B33" s="6">
        <v>22</v>
      </c>
      <c r="C33" s="6"/>
      <c r="D33" s="6"/>
      <c r="E33" s="16">
        <f>SUM(E7:E32)</f>
        <v>58392000</v>
      </c>
      <c r="F33" s="16">
        <f t="shared" si="1"/>
        <v>44000</v>
      </c>
    </row>
    <row r="34" spans="1:6" x14ac:dyDescent="0.25">
      <c r="A34" s="3" t="s">
        <v>29</v>
      </c>
      <c r="B34" s="7"/>
      <c r="C34" s="7"/>
      <c r="D34" s="7"/>
      <c r="E34" s="7"/>
      <c r="F34" s="7"/>
    </row>
    <row r="35" spans="1:6" ht="25.5" customHeight="1" x14ac:dyDescent="0.25">
      <c r="A35" s="4" t="s">
        <v>30</v>
      </c>
      <c r="B35" s="7">
        <v>6</v>
      </c>
      <c r="C35" s="7"/>
      <c r="D35" s="7"/>
      <c r="E35" s="7"/>
      <c r="F35" s="7"/>
    </row>
    <row r="36" spans="1:6" ht="25.5" x14ac:dyDescent="0.25">
      <c r="A36" s="4" t="s">
        <v>31</v>
      </c>
      <c r="B36" s="7">
        <v>0</v>
      </c>
      <c r="C36" s="7"/>
      <c r="D36" s="7"/>
      <c r="E36" s="7"/>
      <c r="F36" s="7"/>
    </row>
    <row r="37" spans="1:6" ht="25.5" x14ac:dyDescent="0.25">
      <c r="A37" s="4" t="s">
        <v>32</v>
      </c>
      <c r="B37" s="7">
        <v>0</v>
      </c>
      <c r="C37" s="7"/>
      <c r="D37" s="7"/>
      <c r="E37" s="7"/>
      <c r="F37" s="7"/>
    </row>
    <row r="38" spans="1:6" ht="25.5" x14ac:dyDescent="0.25">
      <c r="A38" s="4" t="s">
        <v>33</v>
      </c>
      <c r="B38" s="7">
        <v>3</v>
      </c>
      <c r="C38" s="7"/>
      <c r="D38" s="7"/>
      <c r="E38" s="7"/>
      <c r="F38" s="7"/>
    </row>
    <row r="39" spans="1:6" ht="25.5" x14ac:dyDescent="0.25">
      <c r="A39" s="4" t="s">
        <v>34</v>
      </c>
      <c r="B39" s="7">
        <v>0</v>
      </c>
      <c r="C39" s="7"/>
      <c r="D39" s="7"/>
      <c r="E39" s="7"/>
      <c r="F39" s="7"/>
    </row>
    <row r="40" spans="1:6" ht="25.5" x14ac:dyDescent="0.25">
      <c r="A40" s="4" t="s">
        <v>35</v>
      </c>
      <c r="B40" s="7">
        <v>1</v>
      </c>
      <c r="C40" s="7"/>
      <c r="D40" s="7"/>
      <c r="E40" s="7"/>
      <c r="F40" s="7"/>
    </row>
    <row r="41" spans="1:6" ht="25.5" x14ac:dyDescent="0.25">
      <c r="A41" s="4" t="s">
        <v>36</v>
      </c>
      <c r="B41" s="7">
        <v>1</v>
      </c>
      <c r="C41" s="7"/>
      <c r="D41" s="7"/>
      <c r="E41" s="7"/>
      <c r="F41" s="7"/>
    </row>
    <row r="42" spans="1:6" ht="25.5" x14ac:dyDescent="0.25">
      <c r="A42" s="4" t="s">
        <v>37</v>
      </c>
      <c r="B42" s="7">
        <v>1</v>
      </c>
      <c r="C42" s="7"/>
      <c r="D42" s="7"/>
      <c r="E42" s="7"/>
      <c r="F42" s="7"/>
    </row>
    <row r="43" spans="1:6" ht="25.5" x14ac:dyDescent="0.25">
      <c r="A43" s="4" t="s">
        <v>38</v>
      </c>
      <c r="B43" s="7">
        <v>3</v>
      </c>
      <c r="C43" s="7"/>
      <c r="D43" s="7"/>
      <c r="E43" s="7"/>
      <c r="F43" s="7"/>
    </row>
    <row r="44" spans="1:6" ht="25.5" x14ac:dyDescent="0.25">
      <c r="A44" s="9" t="s">
        <v>39</v>
      </c>
      <c r="B44" s="7">
        <v>5</v>
      </c>
      <c r="C44" s="7"/>
      <c r="D44" s="7"/>
      <c r="E44" s="7"/>
      <c r="F44" s="7"/>
    </row>
    <row r="45" spans="1:6" ht="25.5" x14ac:dyDescent="0.25">
      <c r="A45" s="9" t="s">
        <v>40</v>
      </c>
      <c r="B45" s="7">
        <v>0</v>
      </c>
      <c r="C45" s="7"/>
      <c r="D45" s="7"/>
      <c r="E45" s="7"/>
      <c r="F45" s="7"/>
    </row>
    <row r="46" spans="1:6" ht="25.5" x14ac:dyDescent="0.25">
      <c r="A46" s="9" t="s">
        <v>41</v>
      </c>
      <c r="B46" s="7">
        <v>0</v>
      </c>
      <c r="C46" s="7"/>
      <c r="D46" s="7"/>
      <c r="E46" s="7"/>
      <c r="F46" s="7"/>
    </row>
    <row r="47" spans="1:6" ht="25.5" x14ac:dyDescent="0.25">
      <c r="A47" s="9" t="s">
        <v>42</v>
      </c>
      <c r="B47" s="7">
        <v>0</v>
      </c>
      <c r="C47" s="7"/>
      <c r="D47" s="7"/>
      <c r="E47" s="7"/>
      <c r="F47" s="7"/>
    </row>
    <row r="48" spans="1:6" ht="25.5" x14ac:dyDescent="0.25">
      <c r="A48" s="9" t="s">
        <v>43</v>
      </c>
      <c r="B48" s="7">
        <v>2</v>
      </c>
      <c r="C48" s="7"/>
      <c r="D48" s="7"/>
      <c r="E48" s="7"/>
      <c r="F48" s="7"/>
    </row>
    <row r="49" spans="1:6" ht="25.5" x14ac:dyDescent="0.25">
      <c r="A49" s="9" t="s">
        <v>44</v>
      </c>
      <c r="B49" s="7">
        <v>0</v>
      </c>
      <c r="C49" s="7"/>
      <c r="D49" s="7"/>
      <c r="E49" s="7"/>
      <c r="F49" s="7"/>
    </row>
    <row r="50" spans="1:6" x14ac:dyDescent="0.25">
      <c r="A50" s="8" t="s">
        <v>10</v>
      </c>
      <c r="B50" s="6">
        <f>B7+B8+B9+B10+B11+B12+B13+B14+B15+B16+B17+B18+B19+B20+B22+B21+B23+B24+B25+B26+B27+B28+B29+B30+B31+B32+B33</f>
        <v>2455</v>
      </c>
      <c r="C50" s="6"/>
      <c r="D50" s="6"/>
      <c r="E50" s="6"/>
      <c r="F50" s="6">
        <f>F7+F8+F9+F10+F11+F12+F13+F14+F15+F16+F17+F18+F19+F20+F22+F21+F23+F24+F25+F26+F27+F28+F29+F30+F31+F32+F33</f>
        <v>4910000</v>
      </c>
    </row>
    <row r="52" spans="1:6" ht="31.5" customHeight="1" x14ac:dyDescent="0.25">
      <c r="A52" s="44"/>
      <c r="B52" s="44"/>
      <c r="C52" s="44"/>
      <c r="D52" s="44"/>
      <c r="E52" s="44"/>
      <c r="F52" s="44"/>
    </row>
  </sheetData>
  <mergeCells count="3">
    <mergeCell ref="A52:F52"/>
    <mergeCell ref="B1:F1"/>
    <mergeCell ref="A4:F4"/>
  </mergeCells>
  <pageMargins left="0.7" right="0.7" top="0.75" bottom="0.75" header="0.3" footer="0.3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view="pageBreakPreview" zoomScale="80" zoomScaleNormal="100" zoomScaleSheetLayoutView="80" workbookViewId="0">
      <selection activeCell="G5" sqref="G5:G28"/>
    </sheetView>
  </sheetViews>
  <sheetFormatPr defaultRowHeight="15" x14ac:dyDescent="0.25"/>
  <cols>
    <col min="1" max="1" width="4.42578125" style="20" customWidth="1"/>
    <col min="2" max="2" width="22.5703125" style="20" customWidth="1"/>
    <col min="3" max="3" width="49.85546875" style="20" customWidth="1"/>
    <col min="4" max="4" width="20.5703125" style="20" customWidth="1"/>
    <col min="5" max="5" width="13.42578125" style="20" customWidth="1"/>
    <col min="6" max="6" width="29.140625" style="20" customWidth="1"/>
    <col min="7" max="7" width="31.5703125" style="20" customWidth="1"/>
    <col min="8" max="16384" width="9.140625" style="20"/>
  </cols>
  <sheetData>
    <row r="1" spans="1:7" x14ac:dyDescent="0.25">
      <c r="B1" s="18"/>
      <c r="C1" s="19"/>
      <c r="D1" s="19"/>
      <c r="E1" s="19"/>
    </row>
    <row r="2" spans="1:7" ht="79.5" customHeight="1" x14ac:dyDescent="0.25">
      <c r="A2" s="43" t="s">
        <v>85</v>
      </c>
      <c r="B2" s="43"/>
      <c r="C2" s="43"/>
      <c r="D2" s="43"/>
      <c r="E2" s="43"/>
      <c r="F2" s="43"/>
      <c r="G2" s="43"/>
    </row>
    <row r="3" spans="1:7" x14ac:dyDescent="0.25">
      <c r="B3" s="18"/>
      <c r="C3" s="18"/>
      <c r="D3" s="18"/>
      <c r="E3" s="18"/>
    </row>
    <row r="4" spans="1:7" ht="135.75" customHeight="1" x14ac:dyDescent="0.25">
      <c r="A4" s="21" t="s">
        <v>79</v>
      </c>
      <c r="B4" s="21" t="s">
        <v>54</v>
      </c>
      <c r="C4" s="22" t="s">
        <v>80</v>
      </c>
      <c r="D4" s="22" t="s">
        <v>55</v>
      </c>
      <c r="E4" s="22" t="s">
        <v>51</v>
      </c>
      <c r="F4" s="22" t="s">
        <v>81</v>
      </c>
      <c r="G4" s="25" t="s">
        <v>82</v>
      </c>
    </row>
    <row r="5" spans="1:7" x14ac:dyDescent="0.25">
      <c r="A5" s="26">
        <v>1</v>
      </c>
      <c r="B5" s="27" t="s">
        <v>56</v>
      </c>
      <c r="C5" s="28">
        <v>76</v>
      </c>
      <c r="D5" s="29">
        <v>2000</v>
      </c>
      <c r="E5" s="29">
        <v>12</v>
      </c>
      <c r="F5" s="30">
        <f>C5*D5*E5</f>
        <v>1824000</v>
      </c>
      <c r="G5" s="30">
        <f>F5/1000</f>
        <v>1824</v>
      </c>
    </row>
    <row r="6" spans="1:7" x14ac:dyDescent="0.25">
      <c r="A6" s="31">
        <v>2</v>
      </c>
      <c r="B6" s="32" t="s">
        <v>57</v>
      </c>
      <c r="C6" s="33">
        <v>27</v>
      </c>
      <c r="D6" s="34">
        <v>2000</v>
      </c>
      <c r="E6" s="34">
        <v>12</v>
      </c>
      <c r="F6" s="35">
        <f t="shared" ref="F6:F26" si="0">C6*D6*E6</f>
        <v>648000</v>
      </c>
      <c r="G6" s="35">
        <f t="shared" ref="G6:G27" si="1">F6/1000</f>
        <v>648</v>
      </c>
    </row>
    <row r="7" spans="1:7" x14ac:dyDescent="0.25">
      <c r="A7" s="31">
        <v>3</v>
      </c>
      <c r="B7" s="36" t="s">
        <v>58</v>
      </c>
      <c r="C7" s="33">
        <v>23</v>
      </c>
      <c r="D7" s="34">
        <v>2000</v>
      </c>
      <c r="E7" s="34">
        <v>12</v>
      </c>
      <c r="F7" s="35">
        <f t="shared" si="0"/>
        <v>552000</v>
      </c>
      <c r="G7" s="35">
        <f t="shared" si="1"/>
        <v>552</v>
      </c>
    </row>
    <row r="8" spans="1:7" x14ac:dyDescent="0.25">
      <c r="A8" s="31">
        <v>4</v>
      </c>
      <c r="B8" s="37" t="s">
        <v>59</v>
      </c>
      <c r="C8" s="33">
        <v>46</v>
      </c>
      <c r="D8" s="34">
        <v>2000</v>
      </c>
      <c r="E8" s="34">
        <v>12</v>
      </c>
      <c r="F8" s="35">
        <f t="shared" si="0"/>
        <v>1104000</v>
      </c>
      <c r="G8" s="35">
        <f t="shared" si="1"/>
        <v>1104</v>
      </c>
    </row>
    <row r="9" spans="1:7" x14ac:dyDescent="0.25">
      <c r="A9" s="31">
        <v>5</v>
      </c>
      <c r="B9" s="37" t="s">
        <v>60</v>
      </c>
      <c r="C9" s="33">
        <v>28</v>
      </c>
      <c r="D9" s="34">
        <v>2000</v>
      </c>
      <c r="E9" s="34">
        <v>12</v>
      </c>
      <c r="F9" s="35">
        <f t="shared" si="0"/>
        <v>672000</v>
      </c>
      <c r="G9" s="35">
        <f t="shared" si="1"/>
        <v>672</v>
      </c>
    </row>
    <row r="10" spans="1:7" x14ac:dyDescent="0.25">
      <c r="A10" s="31">
        <v>6</v>
      </c>
      <c r="B10" s="32" t="s">
        <v>61</v>
      </c>
      <c r="C10" s="33">
        <v>136</v>
      </c>
      <c r="D10" s="34">
        <v>2000</v>
      </c>
      <c r="E10" s="34">
        <v>12</v>
      </c>
      <c r="F10" s="35">
        <f t="shared" si="0"/>
        <v>3264000</v>
      </c>
      <c r="G10" s="35">
        <f t="shared" si="1"/>
        <v>3264</v>
      </c>
    </row>
    <row r="11" spans="1:7" x14ac:dyDescent="0.25">
      <c r="A11" s="31">
        <v>7</v>
      </c>
      <c r="B11" s="37" t="s">
        <v>62</v>
      </c>
      <c r="C11" s="33">
        <v>32</v>
      </c>
      <c r="D11" s="34">
        <v>2000</v>
      </c>
      <c r="E11" s="34">
        <v>12</v>
      </c>
      <c r="F11" s="35">
        <f t="shared" si="0"/>
        <v>768000</v>
      </c>
      <c r="G11" s="35">
        <f t="shared" si="1"/>
        <v>768</v>
      </c>
    </row>
    <row r="12" spans="1:7" x14ac:dyDescent="0.25">
      <c r="A12" s="31">
        <v>8</v>
      </c>
      <c r="B12" s="36" t="s">
        <v>63</v>
      </c>
      <c r="C12" s="33">
        <v>37</v>
      </c>
      <c r="D12" s="34">
        <v>2000</v>
      </c>
      <c r="E12" s="34">
        <v>12</v>
      </c>
      <c r="F12" s="35">
        <f t="shared" si="0"/>
        <v>888000</v>
      </c>
      <c r="G12" s="35">
        <f t="shared" si="1"/>
        <v>888</v>
      </c>
    </row>
    <row r="13" spans="1:7" x14ac:dyDescent="0.25">
      <c r="A13" s="31">
        <v>9</v>
      </c>
      <c r="B13" s="32" t="s">
        <v>64</v>
      </c>
      <c r="C13" s="33">
        <v>20</v>
      </c>
      <c r="D13" s="34">
        <v>2000</v>
      </c>
      <c r="E13" s="34">
        <v>12</v>
      </c>
      <c r="F13" s="35">
        <f t="shared" si="0"/>
        <v>480000</v>
      </c>
      <c r="G13" s="35">
        <f t="shared" si="1"/>
        <v>480</v>
      </c>
    </row>
    <row r="14" spans="1:7" x14ac:dyDescent="0.25">
      <c r="A14" s="31">
        <v>10</v>
      </c>
      <c r="B14" s="38" t="s">
        <v>65</v>
      </c>
      <c r="C14" s="33">
        <v>17</v>
      </c>
      <c r="D14" s="34">
        <v>2000</v>
      </c>
      <c r="E14" s="34">
        <v>12</v>
      </c>
      <c r="F14" s="35">
        <f t="shared" si="0"/>
        <v>408000</v>
      </c>
      <c r="G14" s="35">
        <f t="shared" si="1"/>
        <v>408</v>
      </c>
    </row>
    <row r="15" spans="1:7" x14ac:dyDescent="0.25">
      <c r="A15" s="31">
        <v>11</v>
      </c>
      <c r="B15" s="36" t="s">
        <v>66</v>
      </c>
      <c r="C15" s="33">
        <v>27</v>
      </c>
      <c r="D15" s="34">
        <v>2000</v>
      </c>
      <c r="E15" s="34">
        <v>12</v>
      </c>
      <c r="F15" s="35">
        <f t="shared" si="0"/>
        <v>648000</v>
      </c>
      <c r="G15" s="35">
        <f t="shared" si="1"/>
        <v>648</v>
      </c>
    </row>
    <row r="16" spans="1:7" x14ac:dyDescent="0.25">
      <c r="A16" s="31">
        <v>12</v>
      </c>
      <c r="B16" s="36" t="s">
        <v>67</v>
      </c>
      <c r="C16" s="33">
        <v>59</v>
      </c>
      <c r="D16" s="34">
        <v>2000</v>
      </c>
      <c r="E16" s="34">
        <v>12</v>
      </c>
      <c r="F16" s="35">
        <f t="shared" si="0"/>
        <v>1416000</v>
      </c>
      <c r="G16" s="35">
        <f t="shared" si="1"/>
        <v>1416</v>
      </c>
    </row>
    <row r="17" spans="1:7" x14ac:dyDescent="0.25">
      <c r="A17" s="31">
        <v>13</v>
      </c>
      <c r="B17" s="37" t="s">
        <v>68</v>
      </c>
      <c r="C17" s="33">
        <v>25</v>
      </c>
      <c r="D17" s="34">
        <v>2000</v>
      </c>
      <c r="E17" s="34">
        <v>12</v>
      </c>
      <c r="F17" s="35">
        <f t="shared" si="0"/>
        <v>600000</v>
      </c>
      <c r="G17" s="35">
        <f t="shared" si="1"/>
        <v>600</v>
      </c>
    </row>
    <row r="18" spans="1:7" x14ac:dyDescent="0.25">
      <c r="A18" s="31">
        <v>14</v>
      </c>
      <c r="B18" s="36" t="s">
        <v>69</v>
      </c>
      <c r="C18" s="33">
        <v>23</v>
      </c>
      <c r="D18" s="34">
        <v>2000</v>
      </c>
      <c r="E18" s="34">
        <v>12</v>
      </c>
      <c r="F18" s="35">
        <f t="shared" si="0"/>
        <v>552000</v>
      </c>
      <c r="G18" s="35">
        <f t="shared" si="1"/>
        <v>552</v>
      </c>
    </row>
    <row r="19" spans="1:7" x14ac:dyDescent="0.25">
      <c r="A19" s="31">
        <v>15</v>
      </c>
      <c r="B19" s="36" t="s">
        <v>70</v>
      </c>
      <c r="C19" s="33">
        <v>70</v>
      </c>
      <c r="D19" s="34">
        <v>2000</v>
      </c>
      <c r="E19" s="34">
        <v>12</v>
      </c>
      <c r="F19" s="35">
        <f t="shared" si="0"/>
        <v>1680000</v>
      </c>
      <c r="G19" s="35">
        <f t="shared" si="1"/>
        <v>1680</v>
      </c>
    </row>
    <row r="20" spans="1:7" x14ac:dyDescent="0.25">
      <c r="A20" s="31">
        <v>16</v>
      </c>
      <c r="B20" s="36" t="s">
        <v>71</v>
      </c>
      <c r="C20" s="33">
        <v>52</v>
      </c>
      <c r="D20" s="34">
        <v>2000</v>
      </c>
      <c r="E20" s="34">
        <v>12</v>
      </c>
      <c r="F20" s="35">
        <f t="shared" si="0"/>
        <v>1248000</v>
      </c>
      <c r="G20" s="35">
        <f t="shared" si="1"/>
        <v>1248</v>
      </c>
    </row>
    <row r="21" spans="1:7" x14ac:dyDescent="0.25">
      <c r="A21" s="31">
        <v>17</v>
      </c>
      <c r="B21" s="36" t="s">
        <v>72</v>
      </c>
      <c r="C21" s="33">
        <v>27</v>
      </c>
      <c r="D21" s="34">
        <v>2000</v>
      </c>
      <c r="E21" s="34">
        <v>12</v>
      </c>
      <c r="F21" s="35">
        <f t="shared" si="0"/>
        <v>648000</v>
      </c>
      <c r="G21" s="35">
        <f t="shared" si="1"/>
        <v>648</v>
      </c>
    </row>
    <row r="22" spans="1:7" x14ac:dyDescent="0.25">
      <c r="A22" s="31">
        <v>18</v>
      </c>
      <c r="B22" s="36" t="s">
        <v>73</v>
      </c>
      <c r="C22" s="33">
        <v>53</v>
      </c>
      <c r="D22" s="34">
        <v>2000</v>
      </c>
      <c r="E22" s="34">
        <v>12</v>
      </c>
      <c r="F22" s="35">
        <f t="shared" si="0"/>
        <v>1272000</v>
      </c>
      <c r="G22" s="35">
        <f t="shared" si="1"/>
        <v>1272</v>
      </c>
    </row>
    <row r="23" spans="1:7" x14ac:dyDescent="0.25">
      <c r="A23" s="31">
        <v>19</v>
      </c>
      <c r="B23" s="37" t="s">
        <v>74</v>
      </c>
      <c r="C23" s="33">
        <v>48</v>
      </c>
      <c r="D23" s="34">
        <v>2000</v>
      </c>
      <c r="E23" s="34">
        <v>12</v>
      </c>
      <c r="F23" s="35">
        <f t="shared" si="0"/>
        <v>1152000</v>
      </c>
      <c r="G23" s="35">
        <f t="shared" si="1"/>
        <v>1152</v>
      </c>
    </row>
    <row r="24" spans="1:7" x14ac:dyDescent="0.25">
      <c r="A24" s="31">
        <v>20</v>
      </c>
      <c r="B24" s="36" t="s">
        <v>75</v>
      </c>
      <c r="C24" s="33">
        <v>14</v>
      </c>
      <c r="D24" s="34">
        <v>2000</v>
      </c>
      <c r="E24" s="34">
        <v>12</v>
      </c>
      <c r="F24" s="35">
        <f t="shared" si="0"/>
        <v>336000</v>
      </c>
      <c r="G24" s="35">
        <f t="shared" si="1"/>
        <v>336</v>
      </c>
    </row>
    <row r="25" spans="1:7" x14ac:dyDescent="0.25">
      <c r="A25" s="31">
        <v>21</v>
      </c>
      <c r="B25" s="36" t="s">
        <v>76</v>
      </c>
      <c r="C25" s="33">
        <v>8</v>
      </c>
      <c r="D25" s="34">
        <v>2000</v>
      </c>
      <c r="E25" s="34">
        <v>12</v>
      </c>
      <c r="F25" s="35">
        <f t="shared" si="0"/>
        <v>192000</v>
      </c>
      <c r="G25" s="35">
        <f t="shared" si="1"/>
        <v>192</v>
      </c>
    </row>
    <row r="26" spans="1:7" x14ac:dyDescent="0.25">
      <c r="A26" s="31">
        <v>22</v>
      </c>
      <c r="B26" s="38" t="s">
        <v>77</v>
      </c>
      <c r="C26" s="33">
        <v>226</v>
      </c>
      <c r="D26" s="34">
        <v>2000</v>
      </c>
      <c r="E26" s="34">
        <v>12</v>
      </c>
      <c r="F26" s="35">
        <f t="shared" si="0"/>
        <v>5424000</v>
      </c>
      <c r="G26" s="35">
        <f t="shared" si="1"/>
        <v>5424</v>
      </c>
    </row>
    <row r="27" spans="1:7" x14ac:dyDescent="0.25">
      <c r="A27" s="31">
        <v>23</v>
      </c>
      <c r="B27" s="36" t="s">
        <v>78</v>
      </c>
      <c r="C27" s="33">
        <v>700</v>
      </c>
      <c r="D27" s="34">
        <v>2000</v>
      </c>
      <c r="E27" s="34">
        <v>12</v>
      </c>
      <c r="F27" s="35">
        <f>C27*D27*E27-4000</f>
        <v>16796000</v>
      </c>
      <c r="G27" s="35">
        <f t="shared" si="1"/>
        <v>16796</v>
      </c>
    </row>
    <row r="28" spans="1:7" s="24" customFormat="1" ht="14.25" x14ac:dyDescent="0.2">
      <c r="A28" s="39"/>
      <c r="B28" s="39" t="s">
        <v>53</v>
      </c>
      <c r="C28" s="40">
        <f>SUM(C5:C27)</f>
        <v>1774</v>
      </c>
      <c r="D28" s="39"/>
      <c r="E28" s="39"/>
      <c r="F28" s="41">
        <f>SUM(F5:F27)</f>
        <v>42572000</v>
      </c>
      <c r="G28" s="41">
        <f>SUM(G5:G27)</f>
        <v>42572</v>
      </c>
    </row>
    <row r="29" spans="1:7" ht="31.5" customHeight="1" x14ac:dyDescent="0.25">
      <c r="B29" s="42"/>
      <c r="C29" s="42"/>
      <c r="D29" s="42"/>
      <c r="E29" s="42"/>
    </row>
    <row r="32" spans="1:7" x14ac:dyDescent="0.25">
      <c r="F32" s="23"/>
    </row>
  </sheetData>
  <mergeCells count="2">
    <mergeCell ref="A2:G2"/>
    <mergeCell ref="B29:E29"/>
  </mergeCells>
  <pageMargins left="0.31496062992125984" right="0.11811023622047245" top="0.74803149606299213" bottom="0.15748031496062992" header="0.31496062992125984" footer="0.31496062992125984"/>
  <pageSetup paperSize="9" scale="79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zoomScale="80" zoomScaleNormal="100" zoomScaleSheetLayoutView="80" workbookViewId="0">
      <selection activeCell="C13" sqref="C13"/>
    </sheetView>
  </sheetViews>
  <sheetFormatPr defaultRowHeight="15" x14ac:dyDescent="0.25"/>
  <cols>
    <col min="1" max="1" width="4.42578125" style="20" customWidth="1"/>
    <col min="2" max="2" width="22.5703125" style="20" customWidth="1"/>
    <col min="3" max="3" width="49.85546875" style="20" customWidth="1"/>
    <col min="4" max="4" width="20.5703125" style="20" customWidth="1"/>
    <col min="5" max="5" width="12.7109375" style="20" customWidth="1"/>
    <col min="6" max="6" width="29.140625" style="20" customWidth="1"/>
    <col min="7" max="7" width="31.5703125" style="20" customWidth="1"/>
    <col min="8" max="16384" width="9.140625" style="20"/>
  </cols>
  <sheetData>
    <row r="1" spans="1:7" x14ac:dyDescent="0.25">
      <c r="B1" s="18"/>
      <c r="C1" s="19"/>
      <c r="D1" s="19"/>
      <c r="E1" s="19"/>
    </row>
    <row r="2" spans="1:7" ht="79.5" customHeight="1" x14ac:dyDescent="0.25">
      <c r="A2" s="43" t="s">
        <v>84</v>
      </c>
      <c r="B2" s="43"/>
      <c r="C2" s="43"/>
      <c r="D2" s="43"/>
      <c r="E2" s="43"/>
      <c r="F2" s="43"/>
      <c r="G2" s="43"/>
    </row>
    <row r="3" spans="1:7" x14ac:dyDescent="0.25">
      <c r="B3" s="18"/>
      <c r="C3" s="18"/>
      <c r="D3" s="18"/>
      <c r="E3" s="18"/>
    </row>
    <row r="4" spans="1:7" ht="135.75" customHeight="1" x14ac:dyDescent="0.25">
      <c r="A4" s="21" t="s">
        <v>79</v>
      </c>
      <c r="B4" s="21" t="s">
        <v>54</v>
      </c>
      <c r="C4" s="22" t="s">
        <v>80</v>
      </c>
      <c r="D4" s="22" t="s">
        <v>55</v>
      </c>
      <c r="E4" s="22" t="s">
        <v>51</v>
      </c>
      <c r="F4" s="22" t="s">
        <v>81</v>
      </c>
      <c r="G4" s="25" t="s">
        <v>82</v>
      </c>
    </row>
    <row r="5" spans="1:7" x14ac:dyDescent="0.25">
      <c r="A5" s="26">
        <v>1</v>
      </c>
      <c r="B5" s="27" t="s">
        <v>56</v>
      </c>
      <c r="C5" s="28">
        <v>76</v>
      </c>
      <c r="D5" s="29">
        <v>2000</v>
      </c>
      <c r="E5" s="29">
        <v>12</v>
      </c>
      <c r="F5" s="30">
        <f>C5*D5*E5</f>
        <v>1824000</v>
      </c>
      <c r="G5" s="30">
        <f>F5/1000</f>
        <v>1824</v>
      </c>
    </row>
    <row r="6" spans="1:7" x14ac:dyDescent="0.25">
      <c r="A6" s="31">
        <v>2</v>
      </c>
      <c r="B6" s="32" t="s">
        <v>57</v>
      </c>
      <c r="C6" s="33">
        <v>27</v>
      </c>
      <c r="D6" s="34">
        <v>2000</v>
      </c>
      <c r="E6" s="34">
        <v>12</v>
      </c>
      <c r="F6" s="35">
        <f t="shared" ref="F6:F26" si="0">C6*D6*E6</f>
        <v>648000</v>
      </c>
      <c r="G6" s="35">
        <f t="shared" ref="G6:G27" si="1">F6/1000</f>
        <v>648</v>
      </c>
    </row>
    <row r="7" spans="1:7" x14ac:dyDescent="0.25">
      <c r="A7" s="31">
        <v>3</v>
      </c>
      <c r="B7" s="36" t="s">
        <v>58</v>
      </c>
      <c r="C7" s="33">
        <v>23</v>
      </c>
      <c r="D7" s="34">
        <v>2000</v>
      </c>
      <c r="E7" s="34">
        <v>12</v>
      </c>
      <c r="F7" s="35">
        <f t="shared" si="0"/>
        <v>552000</v>
      </c>
      <c r="G7" s="35">
        <f t="shared" si="1"/>
        <v>552</v>
      </c>
    </row>
    <row r="8" spans="1:7" x14ac:dyDescent="0.25">
      <c r="A8" s="31">
        <v>4</v>
      </c>
      <c r="B8" s="37" t="s">
        <v>59</v>
      </c>
      <c r="C8" s="33">
        <v>46</v>
      </c>
      <c r="D8" s="34">
        <v>2000</v>
      </c>
      <c r="E8" s="34">
        <v>12</v>
      </c>
      <c r="F8" s="35">
        <f t="shared" si="0"/>
        <v>1104000</v>
      </c>
      <c r="G8" s="35">
        <f t="shared" si="1"/>
        <v>1104</v>
      </c>
    </row>
    <row r="9" spans="1:7" x14ac:dyDescent="0.25">
      <c r="A9" s="31">
        <v>5</v>
      </c>
      <c r="B9" s="37" t="s">
        <v>60</v>
      </c>
      <c r="C9" s="33">
        <v>28</v>
      </c>
      <c r="D9" s="34">
        <v>2000</v>
      </c>
      <c r="E9" s="34">
        <v>12</v>
      </c>
      <c r="F9" s="35">
        <f t="shared" si="0"/>
        <v>672000</v>
      </c>
      <c r="G9" s="35">
        <f t="shared" si="1"/>
        <v>672</v>
      </c>
    </row>
    <row r="10" spans="1:7" x14ac:dyDescent="0.25">
      <c r="A10" s="31">
        <v>6</v>
      </c>
      <c r="B10" s="32" t="s">
        <v>61</v>
      </c>
      <c r="C10" s="33">
        <v>136</v>
      </c>
      <c r="D10" s="34">
        <v>2000</v>
      </c>
      <c r="E10" s="34">
        <v>12</v>
      </c>
      <c r="F10" s="35">
        <f t="shared" si="0"/>
        <v>3264000</v>
      </c>
      <c r="G10" s="35">
        <f t="shared" si="1"/>
        <v>3264</v>
      </c>
    </row>
    <row r="11" spans="1:7" x14ac:dyDescent="0.25">
      <c r="A11" s="31">
        <v>7</v>
      </c>
      <c r="B11" s="37" t="s">
        <v>62</v>
      </c>
      <c r="C11" s="33">
        <v>32</v>
      </c>
      <c r="D11" s="34">
        <v>2000</v>
      </c>
      <c r="E11" s="34">
        <v>12</v>
      </c>
      <c r="F11" s="35">
        <f t="shared" si="0"/>
        <v>768000</v>
      </c>
      <c r="G11" s="35">
        <f t="shared" si="1"/>
        <v>768</v>
      </c>
    </row>
    <row r="12" spans="1:7" x14ac:dyDescent="0.25">
      <c r="A12" s="31">
        <v>8</v>
      </c>
      <c r="B12" s="36" t="s">
        <v>63</v>
      </c>
      <c r="C12" s="33">
        <v>37</v>
      </c>
      <c r="D12" s="34">
        <v>2000</v>
      </c>
      <c r="E12" s="34">
        <v>12</v>
      </c>
      <c r="F12" s="35">
        <f t="shared" si="0"/>
        <v>888000</v>
      </c>
      <c r="G12" s="35">
        <f t="shared" si="1"/>
        <v>888</v>
      </c>
    </row>
    <row r="13" spans="1:7" x14ac:dyDescent="0.25">
      <c r="A13" s="31">
        <v>9</v>
      </c>
      <c r="B13" s="32" t="s">
        <v>64</v>
      </c>
      <c r="C13" s="33">
        <v>20</v>
      </c>
      <c r="D13" s="34">
        <v>2000</v>
      </c>
      <c r="E13" s="34">
        <v>12</v>
      </c>
      <c r="F13" s="35">
        <f t="shared" si="0"/>
        <v>480000</v>
      </c>
      <c r="G13" s="35">
        <f t="shared" si="1"/>
        <v>480</v>
      </c>
    </row>
    <row r="14" spans="1:7" x14ac:dyDescent="0.25">
      <c r="A14" s="31">
        <v>10</v>
      </c>
      <c r="B14" s="38" t="s">
        <v>65</v>
      </c>
      <c r="C14" s="33">
        <v>17</v>
      </c>
      <c r="D14" s="34">
        <v>2000</v>
      </c>
      <c r="E14" s="34">
        <v>12</v>
      </c>
      <c r="F14" s="35">
        <f t="shared" si="0"/>
        <v>408000</v>
      </c>
      <c r="G14" s="35">
        <f t="shared" si="1"/>
        <v>408</v>
      </c>
    </row>
    <row r="15" spans="1:7" x14ac:dyDescent="0.25">
      <c r="A15" s="31">
        <v>11</v>
      </c>
      <c r="B15" s="36" t="s">
        <v>66</v>
      </c>
      <c r="C15" s="33">
        <v>27</v>
      </c>
      <c r="D15" s="34">
        <v>2000</v>
      </c>
      <c r="E15" s="34">
        <v>12</v>
      </c>
      <c r="F15" s="35">
        <f t="shared" si="0"/>
        <v>648000</v>
      </c>
      <c r="G15" s="35">
        <f t="shared" si="1"/>
        <v>648</v>
      </c>
    </row>
    <row r="16" spans="1:7" x14ac:dyDescent="0.25">
      <c r="A16" s="31">
        <v>12</v>
      </c>
      <c r="B16" s="36" t="s">
        <v>67</v>
      </c>
      <c r="C16" s="33">
        <v>59</v>
      </c>
      <c r="D16" s="34">
        <v>2000</v>
      </c>
      <c r="E16" s="34">
        <v>12</v>
      </c>
      <c r="F16" s="35">
        <f t="shared" si="0"/>
        <v>1416000</v>
      </c>
      <c r="G16" s="35">
        <f t="shared" si="1"/>
        <v>1416</v>
      </c>
    </row>
    <row r="17" spans="1:7" x14ac:dyDescent="0.25">
      <c r="A17" s="31">
        <v>13</v>
      </c>
      <c r="B17" s="37" t="s">
        <v>68</v>
      </c>
      <c r="C17" s="33">
        <v>25</v>
      </c>
      <c r="D17" s="34">
        <v>2000</v>
      </c>
      <c r="E17" s="34">
        <v>12</v>
      </c>
      <c r="F17" s="35">
        <f t="shared" si="0"/>
        <v>600000</v>
      </c>
      <c r="G17" s="35">
        <f t="shared" si="1"/>
        <v>600</v>
      </c>
    </row>
    <row r="18" spans="1:7" x14ac:dyDescent="0.25">
      <c r="A18" s="31">
        <v>14</v>
      </c>
      <c r="B18" s="36" t="s">
        <v>69</v>
      </c>
      <c r="C18" s="33">
        <v>23</v>
      </c>
      <c r="D18" s="34">
        <v>2000</v>
      </c>
      <c r="E18" s="34">
        <v>12</v>
      </c>
      <c r="F18" s="35">
        <f t="shared" si="0"/>
        <v>552000</v>
      </c>
      <c r="G18" s="35">
        <f t="shared" si="1"/>
        <v>552</v>
      </c>
    </row>
    <row r="19" spans="1:7" x14ac:dyDescent="0.25">
      <c r="A19" s="31">
        <v>15</v>
      </c>
      <c r="B19" s="36" t="s">
        <v>70</v>
      </c>
      <c r="C19" s="33">
        <v>70</v>
      </c>
      <c r="D19" s="34">
        <v>2000</v>
      </c>
      <c r="E19" s="34">
        <v>12</v>
      </c>
      <c r="F19" s="35">
        <f t="shared" si="0"/>
        <v>1680000</v>
      </c>
      <c r="G19" s="35">
        <f t="shared" si="1"/>
        <v>1680</v>
      </c>
    </row>
    <row r="20" spans="1:7" x14ac:dyDescent="0.25">
      <c r="A20" s="31">
        <v>16</v>
      </c>
      <c r="B20" s="36" t="s">
        <v>71</v>
      </c>
      <c r="C20" s="33">
        <v>52</v>
      </c>
      <c r="D20" s="34">
        <v>2000</v>
      </c>
      <c r="E20" s="34">
        <v>12</v>
      </c>
      <c r="F20" s="35">
        <f t="shared" si="0"/>
        <v>1248000</v>
      </c>
      <c r="G20" s="35">
        <f t="shared" si="1"/>
        <v>1248</v>
      </c>
    </row>
    <row r="21" spans="1:7" x14ac:dyDescent="0.25">
      <c r="A21" s="31">
        <v>17</v>
      </c>
      <c r="B21" s="36" t="s">
        <v>72</v>
      </c>
      <c r="C21" s="33">
        <v>27</v>
      </c>
      <c r="D21" s="34">
        <v>2000</v>
      </c>
      <c r="E21" s="34">
        <v>12</v>
      </c>
      <c r="F21" s="35">
        <f t="shared" si="0"/>
        <v>648000</v>
      </c>
      <c r="G21" s="35">
        <f t="shared" si="1"/>
        <v>648</v>
      </c>
    </row>
    <row r="22" spans="1:7" x14ac:dyDescent="0.25">
      <c r="A22" s="31">
        <v>18</v>
      </c>
      <c r="B22" s="36" t="s">
        <v>73</v>
      </c>
      <c r="C22" s="33">
        <v>53</v>
      </c>
      <c r="D22" s="34">
        <v>2000</v>
      </c>
      <c r="E22" s="34">
        <v>12</v>
      </c>
      <c r="F22" s="35">
        <f t="shared" si="0"/>
        <v>1272000</v>
      </c>
      <c r="G22" s="35">
        <f t="shared" si="1"/>
        <v>1272</v>
      </c>
    </row>
    <row r="23" spans="1:7" x14ac:dyDescent="0.25">
      <c r="A23" s="31">
        <v>19</v>
      </c>
      <c r="B23" s="37" t="s">
        <v>74</v>
      </c>
      <c r="C23" s="33">
        <v>48</v>
      </c>
      <c r="D23" s="34">
        <v>2000</v>
      </c>
      <c r="E23" s="34">
        <v>12</v>
      </c>
      <c r="F23" s="35">
        <f t="shared" si="0"/>
        <v>1152000</v>
      </c>
      <c r="G23" s="35">
        <f t="shared" si="1"/>
        <v>1152</v>
      </c>
    </row>
    <row r="24" spans="1:7" x14ac:dyDescent="0.25">
      <c r="A24" s="31">
        <v>20</v>
      </c>
      <c r="B24" s="36" t="s">
        <v>75</v>
      </c>
      <c r="C24" s="33">
        <v>14</v>
      </c>
      <c r="D24" s="34">
        <v>2000</v>
      </c>
      <c r="E24" s="34">
        <v>12</v>
      </c>
      <c r="F24" s="35">
        <f t="shared" si="0"/>
        <v>336000</v>
      </c>
      <c r="G24" s="35">
        <f t="shared" si="1"/>
        <v>336</v>
      </c>
    </row>
    <row r="25" spans="1:7" x14ac:dyDescent="0.25">
      <c r="A25" s="31">
        <v>21</v>
      </c>
      <c r="B25" s="36" t="s">
        <v>76</v>
      </c>
      <c r="C25" s="33">
        <v>8</v>
      </c>
      <c r="D25" s="34">
        <v>2000</v>
      </c>
      <c r="E25" s="34">
        <v>12</v>
      </c>
      <c r="F25" s="35">
        <f t="shared" si="0"/>
        <v>192000</v>
      </c>
      <c r="G25" s="35">
        <f t="shared" si="1"/>
        <v>192</v>
      </c>
    </row>
    <row r="26" spans="1:7" x14ac:dyDescent="0.25">
      <c r="A26" s="31">
        <v>22</v>
      </c>
      <c r="B26" s="38" t="s">
        <v>77</v>
      </c>
      <c r="C26" s="33">
        <v>226</v>
      </c>
      <c r="D26" s="34">
        <v>2000</v>
      </c>
      <c r="E26" s="34">
        <v>12</v>
      </c>
      <c r="F26" s="35">
        <f t="shared" si="0"/>
        <v>5424000</v>
      </c>
      <c r="G26" s="35">
        <f t="shared" si="1"/>
        <v>5424</v>
      </c>
    </row>
    <row r="27" spans="1:7" x14ac:dyDescent="0.25">
      <c r="A27" s="31">
        <v>23</v>
      </c>
      <c r="B27" s="36" t="s">
        <v>78</v>
      </c>
      <c r="C27" s="33">
        <v>700</v>
      </c>
      <c r="D27" s="34">
        <v>2000</v>
      </c>
      <c r="E27" s="34">
        <v>12</v>
      </c>
      <c r="F27" s="35">
        <f>C27*D27*E27-4000</f>
        <v>16796000</v>
      </c>
      <c r="G27" s="35">
        <f t="shared" si="1"/>
        <v>16796</v>
      </c>
    </row>
    <row r="28" spans="1:7" s="24" customFormat="1" ht="14.25" x14ac:dyDescent="0.2">
      <c r="A28" s="39"/>
      <c r="B28" s="39" t="s">
        <v>53</v>
      </c>
      <c r="C28" s="40">
        <f>SUM(C5:C27)</f>
        <v>1774</v>
      </c>
      <c r="D28" s="39"/>
      <c r="E28" s="39"/>
      <c r="F28" s="41">
        <f>SUM(F5:F27)</f>
        <v>42572000</v>
      </c>
      <c r="G28" s="41">
        <f>SUM(G5:G27)</f>
        <v>42572</v>
      </c>
    </row>
    <row r="29" spans="1:7" ht="31.5" customHeight="1" x14ac:dyDescent="0.25">
      <c r="B29" s="42"/>
      <c r="C29" s="42"/>
      <c r="D29" s="42"/>
      <c r="E29" s="42"/>
    </row>
    <row r="32" spans="1:7" x14ac:dyDescent="0.25">
      <c r="F32" s="23"/>
    </row>
  </sheetData>
  <mergeCells count="2">
    <mergeCell ref="A2:G2"/>
    <mergeCell ref="B29:E29"/>
  </mergeCells>
  <pageMargins left="0.31496062992125984" right="0.11811023622047245" top="0.74803149606299213" bottom="0.15748031496062992" header="0.31496062992125984" footer="0.31496062992125984"/>
  <pageSetup paperSize="9" scale="7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2025</vt:lpstr>
      <vt:lpstr>Рабочая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2024-10-11T10:51:11Z</dcterms:modified>
</cp:coreProperties>
</file>